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9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rsule\Documents\Comp15-Apprendre Excel 2016\"/>
    </mc:Choice>
  </mc:AlternateContent>
  <bookViews>
    <workbookView xWindow="0" yWindow="0" windowWidth="13800" windowHeight="3330"/>
  </bookViews>
  <sheets>
    <sheet name="Coordonnées du centre" sheetId="1" r:id="rId1"/>
    <sheet name="Liste des cours" sheetId="2" r:id="rId2"/>
    <sheet name="Statistiques" sheetId="3" r:id="rId3"/>
  </sheets>
  <definedNames>
    <definedName name="DonnéesExternes_1" localSheetId="1" hidden="1">'Liste des cours'!$C$6:$I$42</definedName>
  </definedName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43" i="2" l="1"/>
  <c r="C43" i="2"/>
</calcChain>
</file>

<file path=xl/connections.xml><?xml version="1.0" encoding="utf-8"?>
<connections xmlns="http://schemas.openxmlformats.org/spreadsheetml/2006/main">
  <connection id="1" keepAlive="1" name="Requête - Activités" description="Connexion à la requête « Activités » dans le classeur." type="5" refreshedVersion="6" background="1" saveData="1">
    <dbPr connection="Provider=Microsoft.Mashup.OleDb.1;Data Source=$Workbook$;Location=Activités;Extended Properties=&quot;&quot;" command="SELECT * FROM [Activités]"/>
  </connection>
</connections>
</file>

<file path=xl/sharedStrings.xml><?xml version="1.0" encoding="utf-8"?>
<sst xmlns="http://schemas.openxmlformats.org/spreadsheetml/2006/main" count="211" uniqueCount="80">
  <si>
    <t>Description</t>
  </si>
  <si>
    <t>Catégorie</t>
  </si>
  <si>
    <t>Salle</t>
  </si>
  <si>
    <t>Jour</t>
  </si>
  <si>
    <t>Cercle de lecture</t>
  </si>
  <si>
    <t>Loisirs</t>
  </si>
  <si>
    <t>Salon A</t>
  </si>
  <si>
    <t>Mercredi</t>
  </si>
  <si>
    <t>9 h</t>
  </si>
  <si>
    <t>Atelier de menuiserie</t>
  </si>
  <si>
    <t>Dépannage</t>
  </si>
  <si>
    <t>Atelier</t>
  </si>
  <si>
    <t>Jeudi</t>
  </si>
  <si>
    <t>Atelier de couture</t>
  </si>
  <si>
    <t>Couture</t>
  </si>
  <si>
    <t>Lundi</t>
  </si>
  <si>
    <t>Cuisine collective</t>
  </si>
  <si>
    <t>Cafétéria</t>
  </si>
  <si>
    <t>14 h</t>
  </si>
  <si>
    <t>Échecs</t>
  </si>
  <si>
    <t>Mardi</t>
  </si>
  <si>
    <t>Photographie</t>
  </si>
  <si>
    <t>Arts</t>
  </si>
  <si>
    <t>Salon B</t>
  </si>
  <si>
    <t>Vendredi</t>
  </si>
  <si>
    <t>Club de marche</t>
  </si>
  <si>
    <t>Sports</t>
  </si>
  <si>
    <t>Danse en ligne</t>
  </si>
  <si>
    <t>Danse western</t>
  </si>
  <si>
    <t>17 h</t>
  </si>
  <si>
    <t>Samedi</t>
  </si>
  <si>
    <t>Peinture sur bois</t>
  </si>
  <si>
    <t>Horticulture</t>
  </si>
  <si>
    <t>Atelier d'écriture</t>
  </si>
  <si>
    <t>Tenue d'un budget</t>
  </si>
  <si>
    <t>Tennis sur table</t>
  </si>
  <si>
    <t>Club de bridge</t>
  </si>
  <si>
    <t>Atelier de poésie</t>
  </si>
  <si>
    <t>Atelier de poterie</t>
  </si>
  <si>
    <t>Atelier de sculpture</t>
  </si>
  <si>
    <t>Couture décorative</t>
  </si>
  <si>
    <t>Club de Canasta</t>
  </si>
  <si>
    <t>Informatique</t>
  </si>
  <si>
    <t>Tablette - initiation</t>
  </si>
  <si>
    <t>Tablette - perfectionnement</t>
  </si>
  <si>
    <t>Facebook - initiation</t>
  </si>
  <si>
    <t>Relaxation</t>
  </si>
  <si>
    <t>Gymnastique intellectuelle</t>
  </si>
  <si>
    <t>Durée en heures</t>
  </si>
  <si>
    <t>Informatique - initiation</t>
  </si>
  <si>
    <t>Informatique - perfectionnement</t>
  </si>
  <si>
    <t>Aérobie 1</t>
  </si>
  <si>
    <t>Aérobie 2</t>
  </si>
  <si>
    <t>Club de Whist</t>
  </si>
  <si>
    <t>Atelier de finition de meubles</t>
  </si>
  <si>
    <t>Peinture décorative</t>
  </si>
  <si>
    <t>Peinture sur tissu</t>
  </si>
  <si>
    <t>Café rencontre</t>
  </si>
  <si>
    <t>Informatique - Word</t>
  </si>
  <si>
    <t>Informatique - Excel</t>
  </si>
  <si>
    <t>Nb max participants</t>
  </si>
  <si>
    <t>Coût par rencontre</t>
  </si>
  <si>
    <t>Nb de rencontres</t>
  </si>
  <si>
    <t>Heure du début</t>
  </si>
  <si>
    <t>OFFRE DE COURS POUR LA PROCHAINE SESSION</t>
  </si>
  <si>
    <t>Centre culturel et sportif</t>
  </si>
  <si>
    <t>2692, boulevard des Athlètes</t>
  </si>
  <si>
    <t>Ville de St-Clinclin</t>
  </si>
  <si>
    <t>450 748-3232 poste 2130</t>
  </si>
  <si>
    <t>450 748-3232 poste 2402</t>
  </si>
  <si>
    <t>Micheline Latour</t>
  </si>
  <si>
    <t xml:space="preserve">Directeur du centre : </t>
  </si>
  <si>
    <t>Marcel Duboeuf</t>
  </si>
  <si>
    <t>Responsable des inscriptions :</t>
  </si>
  <si>
    <t>Nombre de cours offerts</t>
  </si>
  <si>
    <t xml:space="preserve">Nombre total d'heures de cours </t>
  </si>
  <si>
    <t>Nb de cours</t>
  </si>
  <si>
    <t>STATISTIQUES DE LA SAISON PRÉCÉDENTE</t>
  </si>
  <si>
    <t>Nb  max d'étudiants</t>
  </si>
  <si>
    <t>Nb d'étudiants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</si>
</sst>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 * #,##0.00_)\ &quot;$&quot;_ ;_ * \(#,##0.00\)\ &quot;$&quot;_ ;_ * &quot;-&quot;??_)\ &quot;$&quot;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sz val="14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6"/>
      <color rgb="FFFF0000"/>
      <name val="Calibri"/>
      <family val="2"/>
      <scheme val="minor"/>
    </font>
    <font>
      <sz val="16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3" tint="0.399975585192419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2" tint="-0.89999084444715716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0">
    <xf numFmtId="0" fontId="0" fillId="0" borderId="0" xfId="0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0" fillId="4" borderId="5" xfId="0" applyFill="1" applyBorder="1"/>
    <xf numFmtId="0" fontId="0" fillId="4" borderId="0" xfId="0" applyFill="1" applyBorder="1"/>
    <xf numFmtId="0" fontId="0" fillId="4" borderId="6" xfId="0" applyFill="1" applyBorder="1"/>
    <xf numFmtId="0" fontId="0" fillId="4" borderId="7" xfId="0" applyFill="1" applyBorder="1"/>
    <xf numFmtId="0" fontId="0" fillId="4" borderId="1" xfId="0" applyFill="1" applyBorder="1"/>
    <xf numFmtId="0" fontId="0" fillId="4" borderId="8" xfId="0" applyFill="1" applyBorder="1"/>
    <xf numFmtId="0" fontId="7" fillId="0" borderId="0" xfId="0" applyFont="1"/>
    <xf numFmtId="0" fontId="8" fillId="0" borderId="0" xfId="0" applyFont="1"/>
    <xf numFmtId="0" fontId="4" fillId="0" borderId="0" xfId="0" applyFont="1" applyAlignment="1"/>
    <xf numFmtId="0" fontId="12" fillId="0" borderId="0" xfId="0" applyFont="1"/>
    <xf numFmtId="0" fontId="3" fillId="2" borderId="9" xfId="0" applyFont="1" applyFill="1" applyBorder="1"/>
    <xf numFmtId="0" fontId="0" fillId="3" borderId="9" xfId="0" applyNumberFormat="1" applyFont="1" applyFill="1" applyBorder="1"/>
    <xf numFmtId="0" fontId="0" fillId="0" borderId="0" xfId="0" applyNumberFormat="1" applyBorder="1"/>
    <xf numFmtId="0" fontId="0" fillId="0" borderId="0" xfId="0" applyBorder="1" applyAlignment="1">
      <alignment horizontal="center"/>
    </xf>
    <xf numFmtId="44" fontId="0" fillId="0" borderId="0" xfId="1" applyFont="1" applyBorder="1" applyAlignment="1">
      <alignment horizontal="center"/>
    </xf>
    <xf numFmtId="0" fontId="0" fillId="0" borderId="0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9" xfId="0" applyNumberFormat="1" applyFont="1" applyBorder="1"/>
    <xf numFmtId="0" fontId="11" fillId="0" borderId="7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/>
    </xf>
    <xf numFmtId="44" fontId="0" fillId="0" borderId="1" xfId="0" applyNumberFormat="1" applyFont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1" xfId="0" applyNumberFormat="1" applyBorder="1"/>
    <xf numFmtId="0" fontId="9" fillId="0" borderId="1" xfId="0" applyNumberFormat="1" applyFont="1" applyFill="1" applyBorder="1" applyAlignment="1">
      <alignment wrapText="1"/>
    </xf>
    <xf numFmtId="0" fontId="10" fillId="0" borderId="8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vertical="center"/>
    </xf>
    <xf numFmtId="0" fontId="0" fillId="0" borderId="10" xfId="0" applyBorder="1"/>
    <xf numFmtId="0" fontId="13" fillId="0" borderId="0" xfId="0" applyFont="1"/>
    <xf numFmtId="0" fontId="6" fillId="4" borderId="5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6" fillId="4" borderId="6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5" fillId="4" borderId="5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6" xfId="0" applyFont="1" applyBorder="1" applyAlignment="1">
      <alignment horizontal="center"/>
    </xf>
  </cellXfs>
  <cellStyles count="2">
    <cellStyle name="Monétaire" xfId="1" builtinId="4"/>
    <cellStyle name="Normal" xfId="0" builtinId="0"/>
  </cellStyles>
  <dxfs count="1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rgb="FFFF0000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scheme val="minor"/>
      </font>
      <numFmt numFmtId="0" formatCode="General"/>
      <fill>
        <patternFill patternType="none">
          <fgColor indexed="64"/>
          <bgColor indexed="65"/>
        </patternFill>
      </fill>
      <alignment horizontal="general" vertical="bottom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numFmt numFmtId="0" formatCode="General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numFmt numFmtId="0" formatCode="General"/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numFmt numFmtId="0" formatCode="General"/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4" formatCode="_ * #,##0.00_)\ &quot;$&quot;_ ;_ * \(#,##0.00\)\ &quot;$&quot;_ ;_ * &quot;-&quot;??_)\ &quot;$&quot;_ ;_ @_ "/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FF0000"/>
        <name val="Calibri"/>
        <family val="2"/>
        <scheme val="minor"/>
      </font>
      <numFmt numFmtId="0" formatCode="General"/>
      <alignment horizontal="general" vertical="center" textRotation="0" wrapText="0" indent="0" justifyLastLine="0" shrinkToFit="0" readingOrder="0"/>
      <border diagonalUp="0" diagonalDown="0" outline="0">
        <left/>
        <right/>
        <top/>
        <bottom/>
      </border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1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 </a:t>
            </a:r>
            <a:r>
              <a:rPr lang="en-US" baseline="0"/>
              <a:t>Cours par catégories, en %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1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pieChart>
        <c:varyColors val="1"/>
        <c:ser>
          <c:idx val="0"/>
          <c:order val="0"/>
          <c:tx>
            <c:strRef>
              <c:f>Statistiques!$D$3</c:f>
              <c:strCache>
                <c:ptCount val="1"/>
                <c:pt idx="0">
                  <c:v>Nb de cours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1-9BCB-4F8D-BBC5-9F7BF7A380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3-9BCB-4F8D-BBC5-9F7BF7A380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5-9BCB-4F8D-BBC5-9F7BF7A380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7-9BCB-4F8D-BBC5-9F7BF7A380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9-9BCB-4F8D-BBC5-9F7BF7A380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Statistiques!$C$4:$C$8</c:f>
              <c:strCache>
                <c:ptCount val="5"/>
                <c:pt idx="0">
                  <c:v>Arts</c:v>
                </c:pt>
                <c:pt idx="1">
                  <c:v>Dépannage</c:v>
                </c:pt>
                <c:pt idx="2">
                  <c:v>Informatique</c:v>
                </c:pt>
                <c:pt idx="3">
                  <c:v>Loisirs</c:v>
                </c:pt>
                <c:pt idx="4">
                  <c:v>Sports</c:v>
                </c:pt>
              </c:strCache>
            </c:strRef>
          </c:cat>
          <c:val>
            <c:numRef>
              <c:f>Statistiques!$D$4:$D$8</c:f>
              <c:numCache>
                <c:formatCode>General</c:formatCode>
                <c:ptCount val="5"/>
                <c:pt idx="0">
                  <c:v>9</c:v>
                </c:pt>
                <c:pt idx="1">
                  <c:v>3</c:v>
                </c:pt>
                <c:pt idx="2">
                  <c:v>7</c:v>
                </c:pt>
                <c:pt idx="3">
                  <c:v>13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9BCB-4F8D-BBC5-9F7BF7A380D8}"/>
            </c:ext>
          </c:extLst>
        </c:ser>
        <c:ser>
          <c:idx val="1"/>
          <c:order val="1"/>
          <c:tx>
            <c:strRef>
              <c:f>Statistiques!$E$3</c:f>
              <c:strCache>
                <c:ptCount val="1"/>
                <c:pt idx="0">
                  <c:v>Nb  max d'étudiants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C-9BCB-4F8D-BBC5-9F7BF7A380D8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0E-9BCB-4F8D-BBC5-9F7BF7A380D8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0-9BCB-4F8D-BBC5-9F7BF7A380D8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2-9BCB-4F8D-BBC5-9F7BF7A380D8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>
                <a:noFill/>
              </a:ln>
              <a:effectLst>
                <a:outerShdw blurRad="317500" algn="ctr" rotWithShape="0">
                  <a:prstClr val="black">
                    <a:alpha val="25000"/>
                  </a:prstClr>
                </a:outerShdw>
              </a:effectLst>
            </c:spPr>
            <c:extLst>
              <c:ext xmlns:c16="http://schemas.microsoft.com/office/drawing/2014/chart" uri="{C3380CC4-5D6E-409C-BE32-E72D297353CC}">
                <c16:uniqueId val="{00000014-9BCB-4F8D-BBC5-9F7BF7A380D8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lt1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dk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Statistiques!$C$4:$C$8</c:f>
              <c:strCache>
                <c:ptCount val="5"/>
                <c:pt idx="0">
                  <c:v>Arts</c:v>
                </c:pt>
                <c:pt idx="1">
                  <c:v>Dépannage</c:v>
                </c:pt>
                <c:pt idx="2">
                  <c:v>Informatique</c:v>
                </c:pt>
                <c:pt idx="3">
                  <c:v>Loisirs</c:v>
                </c:pt>
                <c:pt idx="4">
                  <c:v>Sports</c:v>
                </c:pt>
              </c:strCache>
            </c:strRef>
          </c:cat>
          <c:val>
            <c:numRef>
              <c:f>Statistiques!$E$4:$E$8</c:f>
              <c:numCache>
                <c:formatCode>General</c:formatCode>
                <c:ptCount val="5"/>
                <c:pt idx="0">
                  <c:v>105</c:v>
                </c:pt>
                <c:pt idx="1">
                  <c:v>45</c:v>
                </c:pt>
                <c:pt idx="2">
                  <c:v>100</c:v>
                </c:pt>
                <c:pt idx="3">
                  <c:v>230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5-9BCB-4F8D-BBC5-9F7BF7A380D8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solidFill>
          <a:schemeClr val="lt1">
            <a:alpha val="78000"/>
          </a:schemeClr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pattFill prst="dkDnDiag">
      <a:fgClr>
        <a:schemeClr val="lt1">
          <a:lumMod val="95000"/>
        </a:schemeClr>
      </a:fgClr>
      <a:bgClr>
        <a:schemeClr val="lt1"/>
      </a:bgClr>
    </a:patt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CA"/>
              <a:t>POPULATION</a:t>
            </a:r>
            <a:r>
              <a:rPr lang="fr-CA" baseline="0"/>
              <a:t> ÉTUDIANTE -SESSION PRÉCÉDENTE</a:t>
            </a:r>
            <a:endParaRPr lang="fr-CA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Statistiques!$D$3</c:f>
              <c:strCache>
                <c:ptCount val="1"/>
                <c:pt idx="0">
                  <c:v>Nb de cours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Statistiques!$C$4:$C$8</c:f>
              <c:strCache>
                <c:ptCount val="5"/>
                <c:pt idx="0">
                  <c:v>Arts</c:v>
                </c:pt>
                <c:pt idx="1">
                  <c:v>Dépannage</c:v>
                </c:pt>
                <c:pt idx="2">
                  <c:v>Informatique</c:v>
                </c:pt>
                <c:pt idx="3">
                  <c:v>Loisirs</c:v>
                </c:pt>
                <c:pt idx="4">
                  <c:v>Sports</c:v>
                </c:pt>
              </c:strCache>
            </c:strRef>
          </c:cat>
          <c:val>
            <c:numRef>
              <c:f>Statistiques!$D$4:$D$8</c:f>
              <c:numCache>
                <c:formatCode>General</c:formatCode>
                <c:ptCount val="5"/>
                <c:pt idx="0">
                  <c:v>9</c:v>
                </c:pt>
                <c:pt idx="1">
                  <c:v>3</c:v>
                </c:pt>
                <c:pt idx="2">
                  <c:v>7</c:v>
                </c:pt>
                <c:pt idx="3">
                  <c:v>13</c:v>
                </c:pt>
                <c:pt idx="4">
                  <c:v>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E8-4296-8A22-E7A40B2B6865}"/>
            </c:ext>
          </c:extLst>
        </c:ser>
        <c:ser>
          <c:idx val="1"/>
          <c:order val="1"/>
          <c:tx>
            <c:strRef>
              <c:f>Statistiques!$E$3</c:f>
              <c:strCache>
                <c:ptCount val="1"/>
                <c:pt idx="0">
                  <c:v>Nb  max d'étudiants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Statistiques!$C$4:$C$8</c:f>
              <c:strCache>
                <c:ptCount val="5"/>
                <c:pt idx="0">
                  <c:v>Arts</c:v>
                </c:pt>
                <c:pt idx="1">
                  <c:v>Dépannage</c:v>
                </c:pt>
                <c:pt idx="2">
                  <c:v>Informatique</c:v>
                </c:pt>
                <c:pt idx="3">
                  <c:v>Loisirs</c:v>
                </c:pt>
                <c:pt idx="4">
                  <c:v>Sports</c:v>
                </c:pt>
              </c:strCache>
            </c:strRef>
          </c:cat>
          <c:val>
            <c:numRef>
              <c:f>Statistiques!$E$4:$E$8</c:f>
              <c:numCache>
                <c:formatCode>General</c:formatCode>
                <c:ptCount val="5"/>
                <c:pt idx="0">
                  <c:v>105</c:v>
                </c:pt>
                <c:pt idx="1">
                  <c:v>45</c:v>
                </c:pt>
                <c:pt idx="2">
                  <c:v>100</c:v>
                </c:pt>
                <c:pt idx="3">
                  <c:v>230</c:v>
                </c:pt>
                <c:pt idx="4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E8-4296-8A22-E7A40B2B6865}"/>
            </c:ext>
          </c:extLst>
        </c:ser>
        <c:ser>
          <c:idx val="2"/>
          <c:order val="2"/>
          <c:tx>
            <c:strRef>
              <c:f>Statistiques!$F$3</c:f>
              <c:strCache>
                <c:ptCount val="1"/>
                <c:pt idx="0">
                  <c:v>Nb d'étudiants inscrits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Statistiques!$C$4:$C$8</c:f>
              <c:strCache>
                <c:ptCount val="5"/>
                <c:pt idx="0">
                  <c:v>Arts</c:v>
                </c:pt>
                <c:pt idx="1">
                  <c:v>Dépannage</c:v>
                </c:pt>
                <c:pt idx="2">
                  <c:v>Informatique</c:v>
                </c:pt>
                <c:pt idx="3">
                  <c:v>Loisirs</c:v>
                </c:pt>
                <c:pt idx="4">
                  <c:v>Sports</c:v>
                </c:pt>
              </c:strCache>
            </c:strRef>
          </c:cat>
          <c:val>
            <c:numRef>
              <c:f>Statistiques!$F$4:$F$8</c:f>
              <c:numCache>
                <c:formatCode>General</c:formatCode>
                <c:ptCount val="5"/>
                <c:pt idx="0">
                  <c:v>100</c:v>
                </c:pt>
                <c:pt idx="1">
                  <c:v>40</c:v>
                </c:pt>
                <c:pt idx="2">
                  <c:v>100</c:v>
                </c:pt>
                <c:pt idx="3">
                  <c:v>200</c:v>
                </c:pt>
                <c:pt idx="4">
                  <c:v>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4E8-4296-8A22-E7A40B2B686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928277472"/>
        <c:axId val="928277800"/>
      </c:barChart>
      <c:catAx>
        <c:axId val="928277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28277800"/>
        <c:crosses val="autoZero"/>
        <c:auto val="1"/>
        <c:lblAlgn val="ctr"/>
        <c:lblOffset val="100"/>
        <c:noMultiLvlLbl val="0"/>
      </c:catAx>
      <c:valAx>
        <c:axId val="928277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28277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pattFill prst="dkDnDiag">
        <a:fgClr>
          <a:schemeClr val="lt1">
            <a:lumMod val="95000"/>
          </a:schemeClr>
        </a:fgClr>
        <a:bgClr>
          <a:schemeClr val="lt1"/>
        </a:bgClr>
      </a:patt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/>
    </cs:fontRef>
    <cs:defRPr sz="900" b="1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5000"/>
        </a:schemeClr>
      </a:solidFill>
      <a:ln w="9525"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317500" algn="ctr" rotWithShape="0">
          <a:prstClr val="black">
            <a:alpha val="25000"/>
          </a:prstClr>
        </a:out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effectLst>
        <a:outerShdw blurRad="88900" sx="102000" sy="102000" algn="ctr" rotWithShape="0">
          <a:prstClr val="black">
            <a:alpha val="20000"/>
          </a:prstClr>
        </a:outerShdw>
      </a:effectLst>
      <a:scene3d>
        <a:camera prst="orthographicFront"/>
        <a:lightRig rig="threePt" dir="t"/>
      </a:scene3d>
      <a:sp3d prstMaterial="matte"/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noFill/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>
          <a:alpha val="78000"/>
        </a:schemeClr>
      </a:solidFill>
    </cs:spPr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dk1">
        <a:lumMod val="65000"/>
        <a:lumOff val="35000"/>
      </a:schemeClr>
    </cs:fontRef>
    <cs:defRPr sz="1800" b="1" kern="120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510540</xdr:colOff>
      <xdr:row>16</xdr:row>
      <xdr:rowOff>83820</xdr:rowOff>
    </xdr:from>
    <xdr:to>
      <xdr:col>6</xdr:col>
      <xdr:colOff>518160</xdr:colOff>
      <xdr:row>31</xdr:row>
      <xdr:rowOff>83820</xdr:rowOff>
    </xdr:to>
    <xdr:graphicFrame macro="">
      <xdr:nvGraphicFramePr>
        <xdr:cNvPr id="3" name="Graphique 2">
          <a:extLst>
            <a:ext uri="{FF2B5EF4-FFF2-40B4-BE49-F238E27FC236}">
              <a16:creationId xmlns:a16="http://schemas.microsoft.com/office/drawing/2014/main" id="{476961B1-9694-4FAF-B9C4-156048CB5F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11</xdr:row>
      <xdr:rowOff>34290</xdr:rowOff>
    </xdr:from>
    <xdr:to>
      <xdr:col>6</xdr:col>
      <xdr:colOff>350520</xdr:colOff>
      <xdr:row>26</xdr:row>
      <xdr:rowOff>34290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9304A273-9ED1-437F-AC2E-4B0DD8B95B0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name="DonnéesExternes_1" connectionId="1" autoFormatId="16" applyNumberFormats="0" applyBorderFormats="0" applyFontFormats="0" applyPatternFormats="0" applyAlignmentFormats="0" applyWidthHeightFormats="0">
  <queryTableRefresh nextId="13" unboundColumnsRight="1">
    <queryTableFields count="8">
      <queryTableField id="2" name="Description" tableColumnId="2"/>
      <queryTableField id="4" name="Max participants" tableColumnId="4"/>
      <queryTableField id="6" name="Coût rencontre" tableColumnId="6"/>
      <queryTableField id="7" name="Salle" tableColumnId="7"/>
      <queryTableField id="8" name="Nb rencontres" tableColumnId="8"/>
      <queryTableField id="9" name="Jour" tableColumnId="9"/>
      <queryTableField id="10" name="Heure début" tableColumnId="10"/>
      <queryTableField id="12" dataBound="0" tableColumnId="12"/>
    </queryTableFields>
    <queryTableDeletedFields count="4">
      <deletedField name="No Activité"/>
      <deletedField name="Durée"/>
      <deletedField name="Coût adhésion"/>
      <deletedField name="Catégorie"/>
    </queryTableDeleted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1" name="Activités" displayName="Activités" ref="C6:J43" tableType="queryTable" totalsRowCount="1">
  <autoFilter ref="C6:J42"/>
  <tableColumns count="8">
    <tableColumn id="2" uniqueName="2" name="Description" totalsRowFunction="custom" queryTableFieldId="2" dataDxfId="15" totalsRowDxfId="14">
      <totalsRowFormula>COUNTA(Activités[Description])</totalsRowFormula>
    </tableColumn>
    <tableColumn id="4" uniqueName="4" name="Nb max participants" queryTableFieldId="4" dataDxfId="13" totalsRowDxfId="12"/>
    <tableColumn id="6" uniqueName="6" name="Coût par rencontre" queryTableFieldId="6" dataDxfId="11" totalsRowDxfId="10" dataCellStyle="Monétaire"/>
    <tableColumn id="7" uniqueName="7" name="Salle" queryTableFieldId="7" dataDxfId="9" totalsRowDxfId="8"/>
    <tableColumn id="8" uniqueName="8" name="Nb de rencontres" queryTableFieldId="8" dataDxfId="7" totalsRowDxfId="6"/>
    <tableColumn id="9" uniqueName="9" name="Jour" queryTableFieldId="9" dataDxfId="5" totalsRowDxfId="4"/>
    <tableColumn id="10" uniqueName="10" name="Heure du début" totalsRowLabel="Nombre total d'heures de cours " queryTableFieldId="10" dataDxfId="3" totalsRowDxfId="2"/>
    <tableColumn id="12" uniqueName="12" name="Durée en heures" totalsRowFunction="sum" queryTableFieldId="12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G14"/>
  <sheetViews>
    <sheetView tabSelected="1" workbookViewId="0"/>
  </sheetViews>
  <sheetFormatPr baseColWidth="10" defaultRowHeight="15" x14ac:dyDescent="0.25"/>
  <cols>
    <col min="1" max="1" width="4" customWidth="1"/>
    <col min="3" max="3" width="16.28515625" customWidth="1"/>
    <col min="4" max="4" width="15.5703125" customWidth="1"/>
  </cols>
  <sheetData>
    <row r="2" spans="2:7" x14ac:dyDescent="0.25">
      <c r="B2" s="7"/>
      <c r="C2" s="8"/>
      <c r="D2" s="8"/>
      <c r="E2" s="8"/>
      <c r="F2" s="8"/>
      <c r="G2" s="9"/>
    </row>
    <row r="3" spans="2:7" ht="23.25" x14ac:dyDescent="0.35">
      <c r="B3" s="38" t="s">
        <v>65</v>
      </c>
      <c r="C3" s="39"/>
      <c r="D3" s="39"/>
      <c r="E3" s="39"/>
      <c r="F3" s="39"/>
      <c r="G3" s="40"/>
    </row>
    <row r="4" spans="2:7" x14ac:dyDescent="0.25">
      <c r="B4" s="10"/>
      <c r="C4" s="11"/>
      <c r="D4" s="11"/>
      <c r="E4" s="11"/>
      <c r="F4" s="11"/>
      <c r="G4" s="12"/>
    </row>
    <row r="5" spans="2:7" ht="18.75" x14ac:dyDescent="0.3">
      <c r="B5" s="41" t="s">
        <v>66</v>
      </c>
      <c r="C5" s="42"/>
      <c r="D5" s="42"/>
      <c r="E5" s="42"/>
      <c r="F5" s="42"/>
      <c r="G5" s="43"/>
    </row>
    <row r="6" spans="2:7" x14ac:dyDescent="0.25">
      <c r="B6" s="10"/>
      <c r="C6" s="11"/>
      <c r="D6" s="11"/>
      <c r="E6" s="11"/>
      <c r="F6" s="11"/>
      <c r="G6" s="12"/>
    </row>
    <row r="7" spans="2:7" ht="18.75" x14ac:dyDescent="0.3">
      <c r="B7" s="44" t="s">
        <v>67</v>
      </c>
      <c r="C7" s="45"/>
      <c r="D7" s="45"/>
      <c r="E7" s="45"/>
      <c r="F7" s="45"/>
      <c r="G7" s="46"/>
    </row>
    <row r="8" spans="2:7" x14ac:dyDescent="0.25">
      <c r="B8" s="13"/>
      <c r="C8" s="14"/>
      <c r="D8" s="14"/>
      <c r="E8" s="14"/>
      <c r="F8" s="14"/>
      <c r="G8" s="15"/>
    </row>
    <row r="11" spans="2:7" ht="21" x14ac:dyDescent="0.35">
      <c r="B11" s="16" t="s">
        <v>71</v>
      </c>
      <c r="D11" s="17" t="s">
        <v>72</v>
      </c>
      <c r="F11" s="19" t="s">
        <v>68</v>
      </c>
    </row>
    <row r="13" spans="2:7" x14ac:dyDescent="0.25">
      <c r="B13" t="s">
        <v>73</v>
      </c>
      <c r="D13" t="s">
        <v>70</v>
      </c>
    </row>
    <row r="14" spans="2:7" x14ac:dyDescent="0.25">
      <c r="D14" t="s">
        <v>69</v>
      </c>
    </row>
  </sheetData>
  <mergeCells count="3">
    <mergeCell ref="B3:G3"/>
    <mergeCell ref="B5:G5"/>
    <mergeCell ref="B7:G7"/>
  </mergeCells>
  <pageMargins left="0.7" right="0.7" top="0.75" bottom="0.75" header="0.3" footer="0.3"/>
  <pageSetup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44"/>
  <sheetViews>
    <sheetView showGridLines="0" workbookViewId="0">
      <selection activeCell="N32" sqref="N32"/>
    </sheetView>
  </sheetViews>
  <sheetFormatPr baseColWidth="10" defaultRowHeight="15" x14ac:dyDescent="0.25"/>
  <cols>
    <col min="2" max="2" width="15.28515625" customWidth="1"/>
    <col min="3" max="3" width="31.140625" customWidth="1"/>
    <col min="4" max="4" width="17.28515625" customWidth="1"/>
    <col min="5" max="5" width="17.28515625" bestFit="1" customWidth="1"/>
    <col min="6" max="6" width="15.28515625" bestFit="1" customWidth="1"/>
    <col min="7" max="7" width="15.85546875" bestFit="1" customWidth="1"/>
    <col min="8" max="8" width="10.28515625" customWidth="1"/>
    <col min="9" max="9" width="16.5703125" customWidth="1"/>
    <col min="10" max="10" width="13.7109375" bestFit="1" customWidth="1"/>
    <col min="11" max="11" width="8.28515625" bestFit="1" customWidth="1"/>
  </cols>
  <sheetData>
    <row r="2" spans="2:14" ht="6" customHeight="1" x14ac:dyDescent="0.4">
      <c r="B2" s="18"/>
      <c r="C2" s="18"/>
      <c r="D2" s="18"/>
      <c r="E2" s="18"/>
      <c r="F2" s="18"/>
      <c r="G2" s="18"/>
      <c r="H2" s="18"/>
      <c r="I2" s="18"/>
      <c r="J2" s="18"/>
      <c r="N2" s="1"/>
    </row>
    <row r="3" spans="2:14" x14ac:dyDescent="0.25">
      <c r="B3" s="2"/>
      <c r="C3" s="3"/>
      <c r="D3" s="3"/>
      <c r="E3" s="3"/>
      <c r="F3" s="3"/>
      <c r="G3" s="3"/>
      <c r="H3" s="3"/>
      <c r="I3" s="3"/>
      <c r="J3" s="4"/>
    </row>
    <row r="4" spans="2:14" ht="25.15" customHeight="1" x14ac:dyDescent="0.3">
      <c r="B4" s="47" t="s">
        <v>64</v>
      </c>
      <c r="C4" s="48"/>
      <c r="D4" s="48"/>
      <c r="E4" s="48"/>
      <c r="F4" s="48"/>
      <c r="G4" s="48"/>
      <c r="H4" s="48"/>
      <c r="I4" s="48"/>
      <c r="J4" s="49"/>
    </row>
    <row r="5" spans="2:14" x14ac:dyDescent="0.25">
      <c r="B5" s="5"/>
      <c r="C5" s="1"/>
      <c r="D5" s="1"/>
      <c r="E5" s="1"/>
      <c r="F5" s="1"/>
      <c r="G5" s="1"/>
      <c r="H5" s="1"/>
      <c r="I5" s="1"/>
      <c r="J5" s="6"/>
      <c r="L5" s="1"/>
      <c r="M5" s="1"/>
    </row>
    <row r="6" spans="2:14" x14ac:dyDescent="0.25">
      <c r="B6" s="20" t="s">
        <v>1</v>
      </c>
      <c r="C6" s="1" t="s">
        <v>0</v>
      </c>
      <c r="D6" s="1" t="s">
        <v>60</v>
      </c>
      <c r="E6" s="1" t="s">
        <v>61</v>
      </c>
      <c r="F6" s="1" t="s">
        <v>2</v>
      </c>
      <c r="G6" s="1" t="s">
        <v>62</v>
      </c>
      <c r="H6" s="1" t="s">
        <v>3</v>
      </c>
      <c r="I6" s="1" t="s">
        <v>63</v>
      </c>
      <c r="J6" s="6" t="s">
        <v>48</v>
      </c>
    </row>
    <row r="7" spans="2:14" x14ac:dyDescent="0.25">
      <c r="B7" s="21" t="s">
        <v>22</v>
      </c>
      <c r="C7" s="22" t="s">
        <v>54</v>
      </c>
      <c r="D7" s="23">
        <v>10</v>
      </c>
      <c r="E7" s="24">
        <v>5</v>
      </c>
      <c r="F7" s="25" t="s">
        <v>11</v>
      </c>
      <c r="G7" s="23">
        <v>10</v>
      </c>
      <c r="H7" s="22" t="s">
        <v>7</v>
      </c>
      <c r="I7" s="25" t="s">
        <v>8</v>
      </c>
      <c r="J7" s="26">
        <v>3</v>
      </c>
    </row>
    <row r="8" spans="2:14" x14ac:dyDescent="0.25">
      <c r="B8" s="27" t="s">
        <v>22</v>
      </c>
      <c r="C8" s="22" t="s">
        <v>9</v>
      </c>
      <c r="D8" s="23">
        <v>10</v>
      </c>
      <c r="E8" s="24">
        <v>5</v>
      </c>
      <c r="F8" s="25" t="s">
        <v>11</v>
      </c>
      <c r="G8" s="23">
        <v>15</v>
      </c>
      <c r="H8" s="22" t="s">
        <v>12</v>
      </c>
      <c r="I8" s="25" t="s">
        <v>8</v>
      </c>
      <c r="J8" s="26">
        <v>3</v>
      </c>
    </row>
    <row r="9" spans="2:14" x14ac:dyDescent="0.25">
      <c r="B9" s="21" t="s">
        <v>22</v>
      </c>
      <c r="C9" s="22" t="s">
        <v>38</v>
      </c>
      <c r="D9" s="23">
        <v>10</v>
      </c>
      <c r="E9" s="24">
        <v>5</v>
      </c>
      <c r="F9" s="25" t="s">
        <v>11</v>
      </c>
      <c r="G9" s="23">
        <v>15</v>
      </c>
      <c r="H9" s="22" t="s">
        <v>12</v>
      </c>
      <c r="I9" s="25" t="s">
        <v>8</v>
      </c>
      <c r="J9" s="26">
        <v>3</v>
      </c>
    </row>
    <row r="10" spans="2:14" x14ac:dyDescent="0.25">
      <c r="B10" s="27" t="s">
        <v>22</v>
      </c>
      <c r="C10" s="22" t="s">
        <v>39</v>
      </c>
      <c r="D10" s="23">
        <v>15</v>
      </c>
      <c r="E10" s="24">
        <v>5</v>
      </c>
      <c r="F10" s="25" t="s">
        <v>14</v>
      </c>
      <c r="G10" s="23">
        <v>15</v>
      </c>
      <c r="H10" s="22" t="s">
        <v>15</v>
      </c>
      <c r="I10" s="25" t="s">
        <v>8</v>
      </c>
      <c r="J10" s="26">
        <v>2</v>
      </c>
    </row>
    <row r="11" spans="2:14" x14ac:dyDescent="0.25">
      <c r="B11" s="21" t="s">
        <v>22</v>
      </c>
      <c r="C11" s="22" t="s">
        <v>40</v>
      </c>
      <c r="D11" s="23">
        <v>15</v>
      </c>
      <c r="E11" s="24">
        <v>10</v>
      </c>
      <c r="F11" s="25" t="s">
        <v>17</v>
      </c>
      <c r="G11" s="23">
        <v>15</v>
      </c>
      <c r="H11" s="22" t="s">
        <v>12</v>
      </c>
      <c r="I11" s="25" t="s">
        <v>18</v>
      </c>
      <c r="J11" s="26">
        <v>2</v>
      </c>
    </row>
    <row r="12" spans="2:14" x14ac:dyDescent="0.25">
      <c r="B12" s="27" t="s">
        <v>22</v>
      </c>
      <c r="C12" s="22" t="s">
        <v>55</v>
      </c>
      <c r="D12" s="23">
        <v>10</v>
      </c>
      <c r="E12" s="24">
        <v>5</v>
      </c>
      <c r="F12" s="25" t="s">
        <v>22</v>
      </c>
      <c r="G12" s="23">
        <v>10</v>
      </c>
      <c r="H12" s="22" t="s">
        <v>7</v>
      </c>
      <c r="I12" s="25" t="s">
        <v>18</v>
      </c>
      <c r="J12" s="26">
        <v>3</v>
      </c>
    </row>
    <row r="13" spans="2:14" x14ac:dyDescent="0.25">
      <c r="B13" s="21" t="s">
        <v>22</v>
      </c>
      <c r="C13" s="22" t="s">
        <v>31</v>
      </c>
      <c r="D13" s="23">
        <v>10</v>
      </c>
      <c r="E13" s="24">
        <v>10</v>
      </c>
      <c r="F13" s="25" t="s">
        <v>22</v>
      </c>
      <c r="G13" s="23">
        <v>10</v>
      </c>
      <c r="H13" s="22" t="s">
        <v>20</v>
      </c>
      <c r="I13" s="25" t="s">
        <v>29</v>
      </c>
      <c r="J13" s="26">
        <v>2</v>
      </c>
    </row>
    <row r="14" spans="2:14" x14ac:dyDescent="0.25">
      <c r="B14" s="27" t="s">
        <v>22</v>
      </c>
      <c r="C14" s="22" t="s">
        <v>56</v>
      </c>
      <c r="D14" s="23">
        <v>15</v>
      </c>
      <c r="E14" s="24">
        <v>10</v>
      </c>
      <c r="F14" s="25" t="s">
        <v>17</v>
      </c>
      <c r="G14" s="23">
        <v>15</v>
      </c>
      <c r="H14" s="22" t="s">
        <v>20</v>
      </c>
      <c r="I14" s="25" t="s">
        <v>18</v>
      </c>
      <c r="J14" s="26">
        <v>3</v>
      </c>
    </row>
    <row r="15" spans="2:14" x14ac:dyDescent="0.25">
      <c r="B15" s="21" t="s">
        <v>22</v>
      </c>
      <c r="C15" s="22" t="s">
        <v>21</v>
      </c>
      <c r="D15" s="23">
        <v>10</v>
      </c>
      <c r="E15" s="24">
        <v>5</v>
      </c>
      <c r="F15" s="25" t="s">
        <v>23</v>
      </c>
      <c r="G15" s="23">
        <v>10</v>
      </c>
      <c r="H15" s="22" t="s">
        <v>24</v>
      </c>
      <c r="I15" s="25" t="s">
        <v>18</v>
      </c>
      <c r="J15" s="26">
        <v>3</v>
      </c>
    </row>
    <row r="16" spans="2:14" x14ac:dyDescent="0.25">
      <c r="B16" s="27" t="s">
        <v>10</v>
      </c>
      <c r="C16" s="22" t="s">
        <v>13</v>
      </c>
      <c r="D16" s="23">
        <v>15</v>
      </c>
      <c r="E16" s="24">
        <v>2</v>
      </c>
      <c r="F16" s="25" t="s">
        <v>14</v>
      </c>
      <c r="G16" s="23">
        <v>15</v>
      </c>
      <c r="H16" s="22" t="s">
        <v>15</v>
      </c>
      <c r="I16" s="25" t="s">
        <v>8</v>
      </c>
      <c r="J16" s="26">
        <v>2</v>
      </c>
    </row>
    <row r="17" spans="2:10" x14ac:dyDescent="0.25">
      <c r="B17" s="21" t="s">
        <v>10</v>
      </c>
      <c r="C17" s="22" t="s">
        <v>16</v>
      </c>
      <c r="D17" s="23">
        <v>15</v>
      </c>
      <c r="E17" s="24">
        <v>10</v>
      </c>
      <c r="F17" s="25" t="s">
        <v>17</v>
      </c>
      <c r="G17" s="23">
        <v>15</v>
      </c>
      <c r="H17" s="22" t="s">
        <v>12</v>
      </c>
      <c r="I17" s="25" t="s">
        <v>18</v>
      </c>
      <c r="J17" s="26">
        <v>2</v>
      </c>
    </row>
    <row r="18" spans="2:10" x14ac:dyDescent="0.25">
      <c r="B18" s="27" t="s">
        <v>10</v>
      </c>
      <c r="C18" s="22" t="s">
        <v>34</v>
      </c>
      <c r="D18" s="23">
        <v>15</v>
      </c>
      <c r="E18" s="24">
        <v>5</v>
      </c>
      <c r="F18" s="25" t="s">
        <v>23</v>
      </c>
      <c r="G18" s="23">
        <v>10</v>
      </c>
      <c r="H18" s="22" t="s">
        <v>7</v>
      </c>
      <c r="I18" s="25" t="s">
        <v>29</v>
      </c>
      <c r="J18" s="26">
        <v>2</v>
      </c>
    </row>
    <row r="19" spans="2:10" x14ac:dyDescent="0.25">
      <c r="B19" s="21" t="s">
        <v>42</v>
      </c>
      <c r="C19" s="22" t="s">
        <v>45</v>
      </c>
      <c r="D19" s="23">
        <v>10</v>
      </c>
      <c r="E19" s="24">
        <v>4</v>
      </c>
      <c r="F19" s="25" t="s">
        <v>23</v>
      </c>
      <c r="G19" s="23">
        <v>20</v>
      </c>
      <c r="H19" s="22" t="s">
        <v>24</v>
      </c>
      <c r="I19" s="25" t="s">
        <v>8</v>
      </c>
      <c r="J19" s="26">
        <v>2</v>
      </c>
    </row>
    <row r="20" spans="2:10" x14ac:dyDescent="0.25">
      <c r="B20" s="27" t="s">
        <v>42</v>
      </c>
      <c r="C20" s="22" t="s">
        <v>59</v>
      </c>
      <c r="D20" s="23">
        <v>10</v>
      </c>
      <c r="E20" s="24">
        <v>4</v>
      </c>
      <c r="F20" s="25" t="s">
        <v>17</v>
      </c>
      <c r="G20" s="23">
        <v>15</v>
      </c>
      <c r="H20" s="22" t="s">
        <v>30</v>
      </c>
      <c r="I20" s="25" t="s">
        <v>18</v>
      </c>
      <c r="J20" s="26">
        <v>2</v>
      </c>
    </row>
    <row r="21" spans="2:10" x14ac:dyDescent="0.25">
      <c r="B21" s="21" t="s">
        <v>42</v>
      </c>
      <c r="C21" s="22" t="s">
        <v>49</v>
      </c>
      <c r="D21" s="23">
        <v>20</v>
      </c>
      <c r="E21" s="24">
        <v>4</v>
      </c>
      <c r="F21" s="25" t="s">
        <v>6</v>
      </c>
      <c r="G21" s="23">
        <v>15</v>
      </c>
      <c r="H21" s="22" t="s">
        <v>15</v>
      </c>
      <c r="I21" s="25" t="s">
        <v>18</v>
      </c>
      <c r="J21" s="26">
        <v>3</v>
      </c>
    </row>
    <row r="22" spans="2:10" x14ac:dyDescent="0.25">
      <c r="B22" s="27" t="s">
        <v>42</v>
      </c>
      <c r="C22" s="22" t="s">
        <v>50</v>
      </c>
      <c r="D22" s="23">
        <v>20</v>
      </c>
      <c r="E22" s="24">
        <v>4</v>
      </c>
      <c r="F22" s="25" t="s">
        <v>6</v>
      </c>
      <c r="G22" s="23">
        <v>15</v>
      </c>
      <c r="H22" s="22" t="s">
        <v>12</v>
      </c>
      <c r="I22" s="25" t="s">
        <v>29</v>
      </c>
      <c r="J22" s="26">
        <v>3</v>
      </c>
    </row>
    <row r="23" spans="2:10" x14ac:dyDescent="0.25">
      <c r="B23" s="21" t="s">
        <v>42</v>
      </c>
      <c r="C23" s="22" t="s">
        <v>58</v>
      </c>
      <c r="D23" s="23">
        <v>20</v>
      </c>
      <c r="E23" s="24">
        <v>4</v>
      </c>
      <c r="F23" s="25" t="s">
        <v>23</v>
      </c>
      <c r="G23" s="23">
        <v>10</v>
      </c>
      <c r="H23" s="22" t="s">
        <v>15</v>
      </c>
      <c r="I23" s="25" t="s">
        <v>29</v>
      </c>
      <c r="J23" s="26">
        <v>2</v>
      </c>
    </row>
    <row r="24" spans="2:10" x14ac:dyDescent="0.25">
      <c r="B24" s="27" t="s">
        <v>42</v>
      </c>
      <c r="C24" s="22" t="s">
        <v>43</v>
      </c>
      <c r="D24" s="23">
        <v>10</v>
      </c>
      <c r="E24" s="24">
        <v>4</v>
      </c>
      <c r="F24" s="25" t="s">
        <v>23</v>
      </c>
      <c r="G24" s="23">
        <v>10</v>
      </c>
      <c r="H24" s="22" t="s">
        <v>24</v>
      </c>
      <c r="I24" s="25" t="s">
        <v>18</v>
      </c>
      <c r="J24" s="26">
        <v>3</v>
      </c>
    </row>
    <row r="25" spans="2:10" x14ac:dyDescent="0.25">
      <c r="B25" s="21" t="s">
        <v>42</v>
      </c>
      <c r="C25" s="22" t="s">
        <v>44</v>
      </c>
      <c r="D25" s="23">
        <v>10</v>
      </c>
      <c r="E25" s="24">
        <v>4</v>
      </c>
      <c r="F25" s="25" t="s">
        <v>22</v>
      </c>
      <c r="G25" s="23">
        <v>10</v>
      </c>
      <c r="H25" s="22" t="s">
        <v>7</v>
      </c>
      <c r="I25" s="25" t="s">
        <v>18</v>
      </c>
      <c r="J25" s="26">
        <v>3</v>
      </c>
    </row>
    <row r="26" spans="2:10" x14ac:dyDescent="0.25">
      <c r="B26" s="27" t="s">
        <v>5</v>
      </c>
      <c r="C26" s="22" t="s">
        <v>37</v>
      </c>
      <c r="D26" s="23">
        <v>5</v>
      </c>
      <c r="E26" s="24">
        <v>3</v>
      </c>
      <c r="F26" s="25" t="s">
        <v>6</v>
      </c>
      <c r="G26" s="23">
        <v>10</v>
      </c>
      <c r="H26" s="22" t="s">
        <v>24</v>
      </c>
      <c r="I26" s="25" t="s">
        <v>29</v>
      </c>
      <c r="J26" s="26">
        <v>2</v>
      </c>
    </row>
    <row r="27" spans="2:10" x14ac:dyDescent="0.25">
      <c r="B27" s="21" t="s">
        <v>5</v>
      </c>
      <c r="C27" s="22" t="s">
        <v>33</v>
      </c>
      <c r="D27" s="23">
        <v>5</v>
      </c>
      <c r="E27" s="24">
        <v>3</v>
      </c>
      <c r="F27" s="25" t="s">
        <v>6</v>
      </c>
      <c r="G27" s="23">
        <v>10</v>
      </c>
      <c r="H27" s="22" t="s">
        <v>24</v>
      </c>
      <c r="I27" s="25" t="s">
        <v>29</v>
      </c>
      <c r="J27" s="26">
        <v>2</v>
      </c>
    </row>
    <row r="28" spans="2:10" x14ac:dyDescent="0.25">
      <c r="B28" s="27" t="s">
        <v>5</v>
      </c>
      <c r="C28" s="22" t="s">
        <v>57</v>
      </c>
      <c r="D28" s="23">
        <v>20</v>
      </c>
      <c r="E28" s="24">
        <v>5</v>
      </c>
      <c r="F28" s="25" t="s">
        <v>17</v>
      </c>
      <c r="G28" s="23">
        <v>20</v>
      </c>
      <c r="H28" s="22" t="s">
        <v>30</v>
      </c>
      <c r="I28" s="25" t="s">
        <v>8</v>
      </c>
      <c r="J28" s="26">
        <v>2</v>
      </c>
    </row>
    <row r="29" spans="2:10" x14ac:dyDescent="0.25">
      <c r="B29" s="21" t="s">
        <v>5</v>
      </c>
      <c r="C29" s="22" t="s">
        <v>4</v>
      </c>
      <c r="D29" s="23">
        <v>10</v>
      </c>
      <c r="E29" s="24">
        <v>5</v>
      </c>
      <c r="F29" s="25" t="s">
        <v>6</v>
      </c>
      <c r="G29" s="23">
        <v>20</v>
      </c>
      <c r="H29" s="22" t="s">
        <v>7</v>
      </c>
      <c r="I29" s="25" t="s">
        <v>8</v>
      </c>
      <c r="J29" s="26">
        <v>2</v>
      </c>
    </row>
    <row r="30" spans="2:10" x14ac:dyDescent="0.25">
      <c r="B30" s="27" t="s">
        <v>5</v>
      </c>
      <c r="C30" s="22" t="s">
        <v>36</v>
      </c>
      <c r="D30" s="23">
        <v>24</v>
      </c>
      <c r="E30" s="24">
        <v>2</v>
      </c>
      <c r="F30" s="25" t="s">
        <v>17</v>
      </c>
      <c r="G30" s="23">
        <v>15</v>
      </c>
      <c r="H30" s="22" t="s">
        <v>20</v>
      </c>
      <c r="I30" s="25" t="s">
        <v>18</v>
      </c>
      <c r="J30" s="26">
        <v>3</v>
      </c>
    </row>
    <row r="31" spans="2:10" x14ac:dyDescent="0.25">
      <c r="B31" s="21" t="s">
        <v>5</v>
      </c>
      <c r="C31" s="22" t="s">
        <v>41</v>
      </c>
      <c r="D31" s="23">
        <v>20</v>
      </c>
      <c r="E31" s="24">
        <v>3</v>
      </c>
      <c r="F31" s="25" t="s">
        <v>6</v>
      </c>
      <c r="G31" s="23">
        <v>15</v>
      </c>
      <c r="H31" s="22" t="s">
        <v>20</v>
      </c>
      <c r="I31" s="25" t="s">
        <v>8</v>
      </c>
      <c r="J31" s="26">
        <v>3</v>
      </c>
    </row>
    <row r="32" spans="2:10" x14ac:dyDescent="0.25">
      <c r="B32" s="27" t="s">
        <v>5</v>
      </c>
      <c r="C32" s="22" t="s">
        <v>53</v>
      </c>
      <c r="D32" s="23">
        <v>6</v>
      </c>
      <c r="E32" s="24">
        <v>3</v>
      </c>
      <c r="F32" s="25" t="s">
        <v>6</v>
      </c>
      <c r="G32" s="23">
        <v>7</v>
      </c>
      <c r="H32" s="22" t="s">
        <v>7</v>
      </c>
      <c r="I32" s="25" t="s">
        <v>8</v>
      </c>
      <c r="J32" s="26">
        <v>2</v>
      </c>
    </row>
    <row r="33" spans="2:10" x14ac:dyDescent="0.25">
      <c r="B33" s="21" t="s">
        <v>5</v>
      </c>
      <c r="C33" s="22" t="s">
        <v>27</v>
      </c>
      <c r="D33" s="23">
        <v>30</v>
      </c>
      <c r="E33" s="24">
        <v>3</v>
      </c>
      <c r="F33" s="25" t="s">
        <v>6</v>
      </c>
      <c r="G33" s="23">
        <v>15</v>
      </c>
      <c r="H33" s="22" t="s">
        <v>15</v>
      </c>
      <c r="I33" s="25" t="s">
        <v>18</v>
      </c>
      <c r="J33" s="26">
        <v>3</v>
      </c>
    </row>
    <row r="34" spans="2:10" x14ac:dyDescent="0.25">
      <c r="B34" s="27" t="s">
        <v>5</v>
      </c>
      <c r="C34" s="22" t="s">
        <v>28</v>
      </c>
      <c r="D34" s="23">
        <v>30</v>
      </c>
      <c r="E34" s="24">
        <v>3</v>
      </c>
      <c r="F34" s="25" t="s">
        <v>6</v>
      </c>
      <c r="G34" s="23">
        <v>15</v>
      </c>
      <c r="H34" s="22" t="s">
        <v>12</v>
      </c>
      <c r="I34" s="25" t="s">
        <v>29</v>
      </c>
      <c r="J34" s="26">
        <v>3</v>
      </c>
    </row>
    <row r="35" spans="2:10" x14ac:dyDescent="0.25">
      <c r="B35" s="21" t="s">
        <v>5</v>
      </c>
      <c r="C35" s="22" t="s">
        <v>19</v>
      </c>
      <c r="D35" s="23">
        <v>20</v>
      </c>
      <c r="E35" s="24">
        <v>1</v>
      </c>
      <c r="F35" s="25" t="s">
        <v>6</v>
      </c>
      <c r="G35" s="23">
        <v>15</v>
      </c>
      <c r="H35" s="22" t="s">
        <v>20</v>
      </c>
      <c r="I35" s="25" t="s">
        <v>8</v>
      </c>
      <c r="J35" s="26">
        <v>3</v>
      </c>
    </row>
    <row r="36" spans="2:10" x14ac:dyDescent="0.25">
      <c r="B36" s="27" t="s">
        <v>5</v>
      </c>
      <c r="C36" s="22" t="s">
        <v>47</v>
      </c>
      <c r="D36" s="23">
        <v>20</v>
      </c>
      <c r="E36" s="24">
        <v>15</v>
      </c>
      <c r="F36" s="25" t="s">
        <v>22</v>
      </c>
      <c r="G36" s="23">
        <v>10</v>
      </c>
      <c r="H36" s="22" t="s">
        <v>20</v>
      </c>
      <c r="I36" s="25" t="s">
        <v>29</v>
      </c>
      <c r="J36" s="26">
        <v>2</v>
      </c>
    </row>
    <row r="37" spans="2:10" x14ac:dyDescent="0.25">
      <c r="B37" s="21" t="s">
        <v>5</v>
      </c>
      <c r="C37" s="22" t="s">
        <v>32</v>
      </c>
      <c r="D37" s="23">
        <v>20</v>
      </c>
      <c r="E37" s="24">
        <v>3</v>
      </c>
      <c r="F37" s="25" t="s">
        <v>23</v>
      </c>
      <c r="G37" s="23">
        <v>10</v>
      </c>
      <c r="H37" s="22" t="s">
        <v>15</v>
      </c>
      <c r="I37" s="25" t="s">
        <v>29</v>
      </c>
      <c r="J37" s="26">
        <v>2</v>
      </c>
    </row>
    <row r="38" spans="2:10" x14ac:dyDescent="0.25">
      <c r="B38" s="27" t="s">
        <v>5</v>
      </c>
      <c r="C38" s="22" t="s">
        <v>46</v>
      </c>
      <c r="D38" s="23">
        <v>20</v>
      </c>
      <c r="E38" s="24">
        <v>10</v>
      </c>
      <c r="F38" s="25" t="s">
        <v>17</v>
      </c>
      <c r="G38" s="23">
        <v>20</v>
      </c>
      <c r="H38" s="22" t="s">
        <v>30</v>
      </c>
      <c r="I38" s="25" t="s">
        <v>8</v>
      </c>
      <c r="J38" s="26">
        <v>2</v>
      </c>
    </row>
    <row r="39" spans="2:10" x14ac:dyDescent="0.25">
      <c r="B39" s="21" t="s">
        <v>26</v>
      </c>
      <c r="C39" s="22" t="s">
        <v>51</v>
      </c>
      <c r="D39" s="23">
        <v>30</v>
      </c>
      <c r="E39" s="24">
        <v>2</v>
      </c>
      <c r="F39" s="25" t="s">
        <v>17</v>
      </c>
      <c r="G39" s="23">
        <v>20</v>
      </c>
      <c r="H39" s="22" t="s">
        <v>15</v>
      </c>
      <c r="I39" s="25" t="s">
        <v>18</v>
      </c>
      <c r="J39" s="26">
        <v>2</v>
      </c>
    </row>
    <row r="40" spans="2:10" x14ac:dyDescent="0.25">
      <c r="B40" s="27" t="s">
        <v>26</v>
      </c>
      <c r="C40" s="22" t="s">
        <v>52</v>
      </c>
      <c r="D40" s="23">
        <v>20</v>
      </c>
      <c r="E40" s="24">
        <v>2</v>
      </c>
      <c r="F40" s="25" t="s">
        <v>17</v>
      </c>
      <c r="G40" s="23">
        <v>20</v>
      </c>
      <c r="H40" s="22" t="s">
        <v>15</v>
      </c>
      <c r="I40" s="25" t="s">
        <v>18</v>
      </c>
      <c r="J40" s="26">
        <v>2</v>
      </c>
    </row>
    <row r="41" spans="2:10" x14ac:dyDescent="0.25">
      <c r="B41" s="21" t="s">
        <v>26</v>
      </c>
      <c r="C41" s="22" t="s">
        <v>25</v>
      </c>
      <c r="D41" s="23">
        <v>30</v>
      </c>
      <c r="E41" s="24">
        <v>3</v>
      </c>
      <c r="F41" s="25" t="s">
        <v>23</v>
      </c>
      <c r="G41" s="23">
        <v>20</v>
      </c>
      <c r="H41" s="22" t="s">
        <v>24</v>
      </c>
      <c r="I41" s="25" t="s">
        <v>8</v>
      </c>
      <c r="J41" s="26">
        <v>2</v>
      </c>
    </row>
    <row r="42" spans="2:10" x14ac:dyDescent="0.25">
      <c r="B42" s="27" t="s">
        <v>26</v>
      </c>
      <c r="C42" s="22" t="s">
        <v>35</v>
      </c>
      <c r="D42" s="23">
        <v>20</v>
      </c>
      <c r="E42" s="24">
        <v>2</v>
      </c>
      <c r="F42" s="25" t="s">
        <v>17</v>
      </c>
      <c r="G42" s="23">
        <v>15</v>
      </c>
      <c r="H42" s="22" t="s">
        <v>30</v>
      </c>
      <c r="I42" s="25" t="s">
        <v>18</v>
      </c>
      <c r="J42" s="26">
        <v>2</v>
      </c>
    </row>
    <row r="43" spans="2:10" ht="49.15" customHeight="1" x14ac:dyDescent="0.25">
      <c r="B43" s="28" t="s">
        <v>74</v>
      </c>
      <c r="C43" s="35">
        <f>COUNTA(Activités[Description])</f>
        <v>36</v>
      </c>
      <c r="D43" s="29"/>
      <c r="E43" s="30"/>
      <c r="F43" s="31"/>
      <c r="G43" s="29"/>
      <c r="H43" s="32"/>
      <c r="I43" s="33" t="s">
        <v>75</v>
      </c>
      <c r="J43" s="34">
        <f>SUBTOTAL(109,Activités[Durée en heures])</f>
        <v>87</v>
      </c>
    </row>
    <row r="44" spans="2:10" x14ac:dyDescent="0.25">
      <c r="C44" s="36"/>
    </row>
  </sheetData>
  <mergeCells count="1">
    <mergeCell ref="B4:J4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F8"/>
  <sheetViews>
    <sheetView workbookViewId="0">
      <selection activeCell="F7" sqref="F7"/>
    </sheetView>
  </sheetViews>
  <sheetFormatPr baseColWidth="10" defaultRowHeight="15" x14ac:dyDescent="0.25"/>
  <cols>
    <col min="1" max="1" width="11.5703125" customWidth="1"/>
    <col min="5" max="5" width="18.28515625" customWidth="1"/>
    <col min="6" max="6" width="19.7109375" customWidth="1"/>
  </cols>
  <sheetData>
    <row r="1" spans="3:6" x14ac:dyDescent="0.25">
      <c r="C1" t="s">
        <v>77</v>
      </c>
    </row>
    <row r="3" spans="3:6" x14ac:dyDescent="0.25">
      <c r="C3" s="37" t="s">
        <v>1</v>
      </c>
      <c r="D3" s="37" t="s">
        <v>76</v>
      </c>
      <c r="E3" s="37" t="s">
        <v>78</v>
      </c>
      <c r="F3" s="37" t="s">
        <v>79</v>
      </c>
    </row>
    <row r="4" spans="3:6" x14ac:dyDescent="0.25">
      <c r="C4" t="s">
        <v>22</v>
      </c>
      <c r="D4">
        <v>9</v>
      </c>
      <c r="E4">
        <v>105</v>
      </c>
      <c r="F4">
        <v>100</v>
      </c>
    </row>
    <row r="5" spans="3:6" x14ac:dyDescent="0.25">
      <c r="C5" t="s">
        <v>10</v>
      </c>
      <c r="D5">
        <v>3</v>
      </c>
      <c r="E5">
        <v>45</v>
      </c>
      <c r="F5">
        <v>40</v>
      </c>
    </row>
    <row r="6" spans="3:6" x14ac:dyDescent="0.25">
      <c r="C6" t="s">
        <v>42</v>
      </c>
      <c r="D6">
        <v>7</v>
      </c>
      <c r="E6">
        <v>100</v>
      </c>
      <c r="F6">
        <v>100</v>
      </c>
    </row>
    <row r="7" spans="3:6" x14ac:dyDescent="0.25">
      <c r="C7" t="s">
        <v>5</v>
      </c>
      <c r="D7">
        <v>13</v>
      </c>
      <c r="E7">
        <v>230</v>
      </c>
      <c r="F7">
        <v>200</v>
      </c>
    </row>
    <row r="8" spans="3:6" x14ac:dyDescent="0.25">
      <c r="C8" t="s">
        <v>26</v>
      </c>
      <c r="D8">
        <v>4</v>
      </c>
      <c r="E8">
        <v>100</v>
      </c>
      <c r="F8">
        <v>75</v>
      </c>
    </row>
  </sheetData>
  <pageMargins left="0.7" right="0.7" top="0.75" bottom="0.75" header="0.3" footer="0.3"/>
  <pageSetup orientation="portrait" horizontalDpi="4294967293" verticalDpi="4294967293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EB02E2-EFA7-41CB-A594-7FFA16239A2E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Coordonnées du centre</vt:lpstr>
      <vt:lpstr>Liste des cours</vt:lpstr>
      <vt:lpstr>Statistiques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Claudette</dc:creator>
  <cp:lastModifiedBy>Ursule</cp:lastModifiedBy>
  <cp:lastPrinted>2018-10-21T23:48:32Z</cp:lastPrinted>
  <dcterms:created xsi:type="dcterms:W3CDTF">2018-10-18T19:53:17Z</dcterms:created>
  <dcterms:modified xsi:type="dcterms:W3CDTF">2019-07-12T19:46:00Z</dcterms:modified>
</cp:coreProperties>
</file>